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4" sheetId="1" r:id="rId1"/>
  </sheets>
  <externalReferences>
    <externalReference r:id="rId2"/>
  </externalReferences>
  <definedNames>
    <definedName name="Z_6E36EA37_049E_4FAE_B719_2847CD16F858_.wvu.Cols" localSheetId="0" hidden="1">Козл.4!$F:$H,Козл.4!$L:$O</definedName>
    <definedName name="Z_6E36EA37_049E_4FAE_B719_2847CD16F858_.wvu.Rows" localSheetId="0" hidden="1">Козл.4!$42:$45</definedName>
    <definedName name="Z_73C0D023_21BD_4441_8EFA_957546C15799_.wvu.Cols" localSheetId="0" hidden="1">Козл.4!$F:$H,Козл.4!$L:$O</definedName>
    <definedName name="Z_73C0D023_21BD_4441_8EFA_957546C15799_.wvu.Rows" localSheetId="0" hidden="1">Козл.4!$42:$45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N50" s="1"/>
  <c r="N54" s="1"/>
  <c r="N57" s="1"/>
  <c r="L25"/>
  <c r="L50" s="1"/>
  <c r="L54" s="1"/>
  <c r="L57" s="1"/>
  <c r="G24"/>
  <c r="E3"/>
  <c r="F50" l="1"/>
  <c r="O39"/>
  <c r="O50" s="1"/>
  <c r="O54" s="1"/>
  <c r="O57" s="1"/>
  <c r="G49"/>
  <c r="G33"/>
  <c r="H33" s="1"/>
  <c r="F54"/>
  <c r="F57" s="1"/>
  <c r="G42"/>
  <c r="H42" s="1"/>
  <c r="I32"/>
  <c r="I39"/>
  <c r="H49"/>
  <c r="G44"/>
  <c r="H44" s="1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<sst xmlns="http://schemas.openxmlformats.org/spreadsheetml/2006/main" count="65" uniqueCount="54">
  <si>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ул.Козловская,4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</si>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</sst>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8" fillId="0" borderId="8" xfId="0" applyNumberFormat="1" applyFont="1" applyBorder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I37" sqref="I37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2931.16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2267.96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663.2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620922.07999999996</v>
      </c>
      <c r="F10" s="25"/>
      <c r="G10" s="23"/>
      <c r="H10" s="23"/>
      <c r="I10" s="25">
        <v>606584.68000000005</v>
      </c>
      <c r="J10" s="26">
        <v>107206.84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83245.039999999994</v>
      </c>
      <c r="F12" s="25"/>
      <c r="G12" s="23"/>
      <c r="H12" s="23"/>
      <c r="I12" s="25">
        <v>77179.100000000006</v>
      </c>
      <c r="J12" s="26">
        <v>24731.21</v>
      </c>
    </row>
    <row r="13" spans="1:10" ht="15" customHeight="1">
      <c r="A13" s="96" t="s">
        <v>16</v>
      </c>
      <c r="B13" s="97"/>
      <c r="C13" s="97"/>
      <c r="D13" s="98"/>
      <c r="E13" s="25">
        <v>118877.75999999999</v>
      </c>
      <c r="F13" s="25"/>
      <c r="G13" s="23"/>
      <c r="H13" s="23"/>
      <c r="I13" s="25">
        <v>111218.2</v>
      </c>
      <c r="J13" s="26">
        <v>35195.51</v>
      </c>
    </row>
    <row r="14" spans="1:10" ht="14.45" customHeight="1">
      <c r="A14" s="89" t="s">
        <v>17</v>
      </c>
      <c r="B14" s="89"/>
      <c r="C14" s="89"/>
      <c r="D14" s="89"/>
      <c r="E14" s="25">
        <v>211519.51</v>
      </c>
      <c r="F14" s="25"/>
      <c r="G14" s="23"/>
      <c r="H14" s="23"/>
      <c r="I14" s="25">
        <v>222098.44</v>
      </c>
      <c r="J14" s="26">
        <v>47317.53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8.75" customHeight="1">
      <c r="A16" s="102" t="s">
        <v>19</v>
      </c>
      <c r="B16" s="103"/>
      <c r="C16" s="103"/>
      <c r="D16" s="104"/>
      <c r="E16" s="25">
        <v>366378.18</v>
      </c>
      <c r="F16" s="25"/>
      <c r="G16" s="23"/>
      <c r="H16" s="23"/>
      <c r="I16" s="25">
        <v>361393.02</v>
      </c>
      <c r="J16" s="26">
        <v>59590.86</v>
      </c>
    </row>
    <row r="17" spans="1:15" ht="15.75">
      <c r="A17" s="89" t="s">
        <v>20</v>
      </c>
      <c r="B17" s="89"/>
      <c r="C17" s="89"/>
      <c r="D17" s="89"/>
      <c r="E17" s="25">
        <v>35926.559999999998</v>
      </c>
      <c r="F17" s="25"/>
      <c r="G17" s="23"/>
      <c r="H17" s="23"/>
      <c r="I17" s="25">
        <v>35474.230000000003</v>
      </c>
      <c r="J17" s="26">
        <v>6077.36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30"/>
      <c r="F20" s="30"/>
      <c r="G20" s="31"/>
      <c r="H20" s="31"/>
      <c r="I20" s="30"/>
      <c r="J20" s="52"/>
    </row>
    <row r="21" spans="1:15" ht="15.75">
      <c r="A21" s="89" t="s">
        <v>24</v>
      </c>
      <c r="B21" s="89"/>
      <c r="C21" s="89"/>
      <c r="D21" s="96"/>
      <c r="E21" s="25">
        <v>5654.88</v>
      </c>
      <c r="F21" s="25"/>
      <c r="G21" s="23"/>
      <c r="H21" s="23"/>
      <c r="I21" s="25">
        <v>5611.35</v>
      </c>
      <c r="J21" s="26">
        <v>1115.3699999999999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2"/>
    </row>
    <row r="23" spans="1:15" ht="15.75">
      <c r="A23" s="33" t="s">
        <v>25</v>
      </c>
      <c r="B23" s="33"/>
      <c r="C23" s="33"/>
      <c r="D23" s="33"/>
      <c r="E23" s="34"/>
      <c r="F23" s="53"/>
      <c r="G23" s="17"/>
      <c r="H23" s="17"/>
      <c r="I23" s="18"/>
      <c r="O23" s="35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6"/>
      <c r="G24" s="37">
        <f>'[1]УК ВР 2011 ГОД  (2)'!AC40</f>
        <v>1279.67</v>
      </c>
      <c r="H24" s="16"/>
      <c r="I24" s="25">
        <v>-349124.1</v>
      </c>
      <c r="J24" s="27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9"/>
      <c r="G25" s="39"/>
      <c r="H25" s="39"/>
      <c r="I25" s="76">
        <f>SUM(I27:I31)</f>
        <v>309691.12</v>
      </c>
      <c r="L25" s="74">
        <f>SUM(L27:L31)</f>
        <v>318588.55</v>
      </c>
      <c r="M25" s="74">
        <f t="shared" ref="M25:O25" si="0">SUM(M27:M31)</f>
        <v>375934.48899999994</v>
      </c>
      <c r="N25" s="74">
        <f t="shared" si="0"/>
        <v>0</v>
      </c>
      <c r="O25" s="74">
        <f t="shared" si="0"/>
        <v>0</v>
      </c>
    </row>
    <row r="26" spans="1:15" ht="31.5" customHeight="1">
      <c r="A26" s="83"/>
      <c r="B26" s="84"/>
      <c r="C26" s="84"/>
      <c r="D26" s="84"/>
      <c r="E26" s="85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29027.81</v>
      </c>
      <c r="L27" s="43">
        <v>125513.98</v>
      </c>
      <c r="M27" s="43">
        <f t="shared" ref="M27:M31" si="3">L27*118%</f>
        <v>148106.49639999997</v>
      </c>
      <c r="N27" s="43"/>
      <c r="O27" s="43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4">F28+G28</f>
        <v>3411.9829087179819</v>
      </c>
      <c r="I28" s="42">
        <v>8740.76</v>
      </c>
      <c r="L28" s="43">
        <v>37795.85</v>
      </c>
      <c r="M28" s="43">
        <f t="shared" si="3"/>
        <v>44599.102999999996</v>
      </c>
      <c r="N28" s="43"/>
      <c r="O28" s="43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41">
        <f>'[1]УК ВР 2011 ГОД  (2)'!I40</f>
        <v>7865.28</v>
      </c>
      <c r="G29" s="41">
        <f t="shared" si="2"/>
        <v>19.348653776833668</v>
      </c>
      <c r="H29" s="41">
        <f t="shared" si="4"/>
        <v>7884.6286537768337</v>
      </c>
      <c r="I29" s="42">
        <v>40569.65</v>
      </c>
      <c r="L29" s="43">
        <v>24133.45</v>
      </c>
      <c r="M29" s="43">
        <f t="shared" si="3"/>
        <v>28477.470999999998</v>
      </c>
      <c r="N29" s="43"/>
      <c r="O29" s="43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41">
        <f>'[1]УК ВР 2011 ГОД  (2)'!J40</f>
        <v>37615</v>
      </c>
      <c r="G30" s="41">
        <f t="shared" si="2"/>
        <v>92.533210745910935</v>
      </c>
      <c r="H30" s="41">
        <f t="shared" si="4"/>
        <v>37707.533210745911</v>
      </c>
      <c r="I30" s="42">
        <v>88200.41</v>
      </c>
      <c r="L30" s="43">
        <v>0</v>
      </c>
      <c r="M30" s="43">
        <f t="shared" si="3"/>
        <v>0</v>
      </c>
      <c r="N30" s="43"/>
      <c r="O30" s="43">
        <f t="shared" si="5"/>
        <v>0</v>
      </c>
    </row>
    <row r="31" spans="1:15" ht="42" customHeight="1">
      <c r="A31" s="68" t="s">
        <v>35</v>
      </c>
      <c r="B31" s="78"/>
      <c r="C31" s="78"/>
      <c r="D31" s="78"/>
      <c r="E31" s="79"/>
      <c r="F31" s="41">
        <f>'[1]УК ВР 2011 ГОД  (2)'!K40</f>
        <v>16436.95</v>
      </c>
      <c r="G31" s="41">
        <f t="shared" si="2"/>
        <v>40.4350327893128</v>
      </c>
      <c r="H31" s="41">
        <f t="shared" si="4"/>
        <v>16477.385032789312</v>
      </c>
      <c r="I31" s="42">
        <v>143152.49</v>
      </c>
      <c r="L31" s="43">
        <v>131145.26999999999</v>
      </c>
      <c r="M31" s="43">
        <f t="shared" si="3"/>
        <v>154751.41859999998</v>
      </c>
      <c r="N31" s="43"/>
      <c r="O31" s="43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41">
        <f t="shared" si="2"/>
        <v>398.31767423421297</v>
      </c>
      <c r="H32" s="41">
        <f t="shared" si="4"/>
        <v>162315.52767423424</v>
      </c>
      <c r="I32" s="76">
        <f>SUM(I34:I38)</f>
        <v>73332.800000000003</v>
      </c>
      <c r="L32" s="74">
        <f>SUM(L34:L38)</f>
        <v>23215.91</v>
      </c>
      <c r="M32" s="74">
        <f t="shared" ref="M32:O32" si="6">SUM(M34:M38)</f>
        <v>27394.773799999999</v>
      </c>
      <c r="N32" s="74">
        <f t="shared" si="6"/>
        <v>31887.32</v>
      </c>
      <c r="O32" s="74">
        <f t="shared" si="6"/>
        <v>32090.761101600001</v>
      </c>
    </row>
    <row r="33" spans="1:15" ht="35.25" customHeight="1">
      <c r="A33" s="83"/>
      <c r="B33" s="84"/>
      <c r="C33" s="84"/>
      <c r="D33" s="84"/>
      <c r="E33" s="85"/>
      <c r="F33" s="87"/>
      <c r="G33" s="41">
        <f t="shared" si="2"/>
        <v>0</v>
      </c>
      <c r="H33" s="41">
        <f t="shared" si="4"/>
        <v>0</v>
      </c>
      <c r="I33" s="77"/>
      <c r="L33" s="75"/>
      <c r="M33" s="75"/>
      <c r="N33" s="75"/>
      <c r="O33" s="75"/>
    </row>
    <row r="34" spans="1:15" ht="15.75">
      <c r="A34" s="71" t="s">
        <v>31</v>
      </c>
      <c r="B34" s="71"/>
      <c r="C34" s="71"/>
      <c r="D34" s="71"/>
      <c r="E34" s="71"/>
      <c r="F34" s="41">
        <f>'[1]УК ВР 2011 ГОД  (2)'!N40</f>
        <v>81447.240000000005</v>
      </c>
      <c r="G34" s="41">
        <f t="shared" si="2"/>
        <v>200.36088325382926</v>
      </c>
      <c r="H34" s="41">
        <f t="shared" si="4"/>
        <v>81647.600883253835</v>
      </c>
      <c r="I34" s="42">
        <v>31783.82</v>
      </c>
      <c r="L34" s="43">
        <v>10724.8</v>
      </c>
      <c r="M34" s="43">
        <f t="shared" ref="M34:M38" si="7">L34*118%</f>
        <v>12655.263999999999</v>
      </c>
      <c r="N34" s="43">
        <v>21701.119999999999</v>
      </c>
      <c r="O34" s="43">
        <f t="shared" ref="O34:O38" si="8">N34*$O$23</f>
        <v>21839.573145599999</v>
      </c>
    </row>
    <row r="35" spans="1:15" ht="15.75">
      <c r="A35" s="71" t="s">
        <v>32</v>
      </c>
      <c r="B35" s="71"/>
      <c r="C35" s="71"/>
      <c r="D35" s="71"/>
      <c r="E35" s="71"/>
      <c r="F35" s="41">
        <f>'[1]УК ВР 2011 ГОД  (2)'!O40</f>
        <v>27787.66</v>
      </c>
      <c r="G35" s="41">
        <f t="shared" si="2"/>
        <v>68.357873160061672</v>
      </c>
      <c r="H35" s="41">
        <f t="shared" si="4"/>
        <v>27856.017873160061</v>
      </c>
      <c r="I35" s="42">
        <v>8150.81</v>
      </c>
      <c r="L35" s="43">
        <v>3229.25</v>
      </c>
      <c r="M35" s="43">
        <f t="shared" si="7"/>
        <v>3810.5149999999999</v>
      </c>
      <c r="N35" s="43">
        <v>4351.34</v>
      </c>
      <c r="O35" s="43">
        <f t="shared" si="8"/>
        <v>4379.1015492000006</v>
      </c>
    </row>
    <row r="36" spans="1:15" ht="15.75">
      <c r="A36" s="71" t="s">
        <v>33</v>
      </c>
      <c r="B36" s="71"/>
      <c r="C36" s="71"/>
      <c r="D36" s="71"/>
      <c r="E36" s="71"/>
      <c r="F36" s="41">
        <f>'[1]УК ВР 2011 ГОД  (2)'!P40</f>
        <v>13520.61</v>
      </c>
      <c r="G36" s="41">
        <f t="shared" si="2"/>
        <v>33.260812296777111</v>
      </c>
      <c r="H36" s="41">
        <f t="shared" si="4"/>
        <v>13553.870812296778</v>
      </c>
      <c r="I36" s="42">
        <v>9023.8700000000008</v>
      </c>
      <c r="L36" s="43">
        <v>146.41999999999999</v>
      </c>
      <c r="M36" s="43">
        <f t="shared" si="7"/>
        <v>172.77559999999997</v>
      </c>
      <c r="N36" s="43">
        <v>555.04999999999995</v>
      </c>
      <c r="O36" s="43">
        <f>N36*$O$23</f>
        <v>558.59121900000002</v>
      </c>
    </row>
    <row r="37" spans="1:15" ht="15.75">
      <c r="A37" s="71" t="s">
        <v>34</v>
      </c>
      <c r="B37" s="71"/>
      <c r="C37" s="71"/>
      <c r="D37" s="71"/>
      <c r="E37" s="71"/>
      <c r="F37" s="41">
        <f>'[1]УК ВР 2011 ГОД  (2)'!Q40</f>
        <v>3300</v>
      </c>
      <c r="G37" s="41">
        <f t="shared" si="2"/>
        <v>8.1180272620365841</v>
      </c>
      <c r="H37" s="41">
        <f t="shared" si="4"/>
        <v>3308.1180272620368</v>
      </c>
      <c r="I37" s="42">
        <f>1133.83+1754.66</f>
        <v>2888.49</v>
      </c>
      <c r="L37" s="43">
        <v>0</v>
      </c>
      <c r="M37" s="43">
        <f t="shared" si="7"/>
        <v>0</v>
      </c>
      <c r="N37" s="44">
        <v>0</v>
      </c>
      <c r="O37" s="43">
        <f t="shared" si="8"/>
        <v>0</v>
      </c>
    </row>
    <row r="38" spans="1:15" ht="43.5" customHeight="1">
      <c r="A38" s="68" t="s">
        <v>37</v>
      </c>
      <c r="B38" s="69"/>
      <c r="C38" s="69"/>
      <c r="D38" s="69"/>
      <c r="E38" s="70"/>
      <c r="F38" s="41">
        <f>'[1]УК ВР 2011 ГОД  (2)'!R40</f>
        <v>35861.699999999997</v>
      </c>
      <c r="G38" s="41">
        <f t="shared" si="2"/>
        <v>88.220078261508277</v>
      </c>
      <c r="H38" s="41">
        <f t="shared" si="4"/>
        <v>35949.920078261508</v>
      </c>
      <c r="I38" s="42">
        <v>21485.81</v>
      </c>
      <c r="L38" s="43">
        <v>9115.44</v>
      </c>
      <c r="M38" s="43">
        <f t="shared" si="7"/>
        <v>10756.2192</v>
      </c>
      <c r="N38" s="43">
        <v>5279.81</v>
      </c>
      <c r="O38" s="43">
        <f t="shared" si="8"/>
        <v>5313.4951878000011</v>
      </c>
    </row>
    <row r="39" spans="1:15" ht="15.6" customHeight="1">
      <c r="A39" s="58" t="s">
        <v>38</v>
      </c>
      <c r="B39" s="72"/>
      <c r="C39" s="72"/>
      <c r="D39" s="72"/>
      <c r="E39" s="73"/>
      <c r="F39" s="45">
        <f t="shared" ref="F39:I39" si="9">SUM(F40:F48)</f>
        <v>282837.88</v>
      </c>
      <c r="G39" s="41">
        <f t="shared" si="2"/>
        <v>695.78352138685818</v>
      </c>
      <c r="H39" s="41">
        <f t="shared" si="4"/>
        <v>283533.66352138686</v>
      </c>
      <c r="I39" s="46">
        <f t="shared" si="9"/>
        <v>89024.14</v>
      </c>
      <c r="L39" s="47">
        <f>SUM(L40:L48)</f>
        <v>29202.980000000003</v>
      </c>
      <c r="M39" s="47">
        <f t="shared" ref="M39:O39" si="10">SUM(M40:M48)</f>
        <v>34459.5164</v>
      </c>
      <c r="N39" s="47">
        <f t="shared" si="10"/>
        <v>80324.149999999994</v>
      </c>
      <c r="O39" s="47">
        <f t="shared" si="10"/>
        <v>80836.618077000006</v>
      </c>
    </row>
    <row r="40" spans="1:15" ht="15.75">
      <c r="A40" s="65" t="s">
        <v>39</v>
      </c>
      <c r="B40" s="66"/>
      <c r="C40" s="66"/>
      <c r="D40" s="66"/>
      <c r="E40" s="67"/>
      <c r="F40" s="41">
        <f>'[1]УК ВР 2011 ГОД  (2)'!U40</f>
        <v>160770.20000000001</v>
      </c>
      <c r="G40" s="41">
        <f t="shared" si="2"/>
        <v>395.49602015850729</v>
      </c>
      <c r="H40" s="41">
        <f t="shared" si="4"/>
        <v>161165.69602015853</v>
      </c>
      <c r="I40" s="42">
        <v>61670.62</v>
      </c>
      <c r="L40" s="43">
        <v>346.8</v>
      </c>
      <c r="M40" s="43">
        <f t="shared" ref="M40:M48" si="11">L40*118%</f>
        <v>409.22399999999999</v>
      </c>
      <c r="N40" s="43">
        <v>55692.78</v>
      </c>
      <c r="O40" s="43">
        <f t="shared" ref="O40:O45" si="12">N40*$O$23</f>
        <v>56048.099936400002</v>
      </c>
    </row>
    <row r="41" spans="1:15" ht="15.75">
      <c r="A41" s="64" t="s">
        <v>32</v>
      </c>
      <c r="B41" s="59"/>
      <c r="C41" s="59"/>
      <c r="D41" s="59"/>
      <c r="E41" s="59"/>
      <c r="F41" s="41">
        <f>'[1]УК ВР 2011 ГОД  (2)'!V40</f>
        <v>54866.62</v>
      </c>
      <c r="G41" s="41">
        <f t="shared" si="2"/>
        <v>134.97233846539444</v>
      </c>
      <c r="H41" s="41">
        <f t="shared" si="4"/>
        <v>55001.592338465394</v>
      </c>
      <c r="I41" s="42">
        <v>12434.3</v>
      </c>
      <c r="L41" s="43">
        <v>102.5</v>
      </c>
      <c r="M41" s="43">
        <f t="shared" si="11"/>
        <v>120.94999999999999</v>
      </c>
      <c r="N41" s="43">
        <v>11226.26</v>
      </c>
      <c r="O41" s="43">
        <f t="shared" si="12"/>
        <v>11297.883538800001</v>
      </c>
    </row>
    <row r="42" spans="1:15" ht="15.6" hidden="1" customHeight="1">
      <c r="A42" s="71" t="s">
        <v>40</v>
      </c>
      <c r="B42" s="71"/>
      <c r="C42" s="71"/>
      <c r="D42" s="71"/>
      <c r="E42" s="64"/>
      <c r="F42" s="41"/>
      <c r="G42" s="41">
        <f t="shared" si="2"/>
        <v>0</v>
      </c>
      <c r="H42" s="41">
        <f t="shared" si="4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64" t="s">
        <v>32</v>
      </c>
      <c r="B43" s="59"/>
      <c r="C43" s="59"/>
      <c r="D43" s="59"/>
      <c r="E43" s="59"/>
      <c r="F43" s="41"/>
      <c r="G43" s="41">
        <f t="shared" si="2"/>
        <v>0</v>
      </c>
      <c r="H43" s="41">
        <f t="shared" si="4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71" t="s">
        <v>41</v>
      </c>
      <c r="B44" s="71"/>
      <c r="C44" s="71"/>
      <c r="D44" s="71"/>
      <c r="E44" s="64"/>
      <c r="F44" s="41"/>
      <c r="G44" s="41">
        <f t="shared" si="2"/>
        <v>0</v>
      </c>
      <c r="H44" s="41">
        <f t="shared" si="4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64" t="s">
        <v>32</v>
      </c>
      <c r="B45" s="59"/>
      <c r="C45" s="59"/>
      <c r="D45" s="59"/>
      <c r="E45" s="59"/>
      <c r="F45" s="41"/>
      <c r="G45" s="41">
        <f t="shared" si="2"/>
        <v>0</v>
      </c>
      <c r="H45" s="41">
        <f t="shared" si="4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71" t="s">
        <v>33</v>
      </c>
      <c r="B46" s="71"/>
      <c r="C46" s="71"/>
      <c r="D46" s="71"/>
      <c r="E46" s="64"/>
      <c r="F46" s="41">
        <f>'[1]УК ВР 2011 ГОД  (2)'!W40</f>
        <v>291.72000000000003</v>
      </c>
      <c r="G46" s="41">
        <f t="shared" si="2"/>
        <v>0.71763360996403402</v>
      </c>
      <c r="H46" s="41">
        <f t="shared" si="4"/>
        <v>292.43763360996405</v>
      </c>
      <c r="I46" s="42">
        <v>486.19</v>
      </c>
      <c r="L46" s="43">
        <v>41.99</v>
      </c>
      <c r="M46" s="43">
        <f t="shared" si="11"/>
        <v>49.548200000000001</v>
      </c>
      <c r="N46" s="43">
        <v>463.65</v>
      </c>
      <c r="O46" s="43">
        <f>N46*$O$23</f>
        <v>466.60808700000001</v>
      </c>
    </row>
    <row r="47" spans="1:15" ht="15.75">
      <c r="A47" s="64" t="s">
        <v>34</v>
      </c>
      <c r="B47" s="59"/>
      <c r="C47" s="59"/>
      <c r="D47" s="59"/>
      <c r="E47" s="59"/>
      <c r="F47" s="41">
        <f>'[1]УК ВР 2011 ГОД  (2)'!Y40</f>
        <v>350.25</v>
      </c>
      <c r="G47" s="41">
        <f t="shared" si="2"/>
        <v>0.86161789349342832</v>
      </c>
      <c r="H47" s="41">
        <f t="shared" si="4"/>
        <v>351.11161789349342</v>
      </c>
      <c r="I47" s="42">
        <v>1702.39</v>
      </c>
      <c r="L47" s="43">
        <v>15852.52</v>
      </c>
      <c r="M47" s="43">
        <f t="shared" si="11"/>
        <v>18705.973600000001</v>
      </c>
      <c r="N47" s="44">
        <v>0</v>
      </c>
      <c r="O47" s="43">
        <f t="shared" ref="O47:O48" si="13">N47*$O$23</f>
        <v>0</v>
      </c>
    </row>
    <row r="48" spans="1:15" ht="45" customHeight="1">
      <c r="A48" s="68" t="s">
        <v>37</v>
      </c>
      <c r="B48" s="69"/>
      <c r="C48" s="69"/>
      <c r="D48" s="69"/>
      <c r="E48" s="70"/>
      <c r="F48" s="41">
        <f>'[1]УК ВР 2011 ГОД  (2)'!Z40</f>
        <v>66559.09</v>
      </c>
      <c r="G48" s="41">
        <f t="shared" si="2"/>
        <v>163.73591125949895</v>
      </c>
      <c r="H48" s="41">
        <f t="shared" si="4"/>
        <v>66722.825911259497</v>
      </c>
      <c r="I48" s="42">
        <v>12730.64</v>
      </c>
      <c r="L48" s="43">
        <v>12859.17</v>
      </c>
      <c r="M48" s="43">
        <f t="shared" si="11"/>
        <v>15173.820599999999</v>
      </c>
      <c r="N48" s="43">
        <v>12941.46</v>
      </c>
      <c r="O48" s="43">
        <f t="shared" si="13"/>
        <v>13024.0265148</v>
      </c>
    </row>
    <row r="49" spans="1:15" ht="15.6" customHeight="1">
      <c r="A49" s="58" t="s">
        <v>42</v>
      </c>
      <c r="B49" s="59"/>
      <c r="C49" s="59"/>
      <c r="D49" s="59"/>
      <c r="E49" s="60"/>
      <c r="F49" s="41">
        <f>'[1]УК ВР 2011 ГОД  (2)'!AA40</f>
        <v>148.03</v>
      </c>
      <c r="G49" s="41">
        <f t="shared" si="2"/>
        <v>0.36415502290887136</v>
      </c>
      <c r="H49" s="41">
        <f t="shared" si="4"/>
        <v>148.39415502290888</v>
      </c>
      <c r="I49" s="42">
        <v>297.04000000000002</v>
      </c>
      <c r="L49" s="43">
        <v>279.64</v>
      </c>
      <c r="M49" s="43">
        <f>L49*118%</f>
        <v>329.97519999999997</v>
      </c>
      <c r="N49" s="43">
        <v>446.73</v>
      </c>
      <c r="O49" s="43">
        <f>N49*$O$23-0.49</f>
        <v>449.09013740000006</v>
      </c>
    </row>
    <row r="50" spans="1:15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472345.1</v>
      </c>
      <c r="J50" s="27"/>
      <c r="L50" s="48">
        <f>L25+L32+L39+L49</f>
        <v>371287.07999999996</v>
      </c>
      <c r="M50" s="48">
        <f t="shared" ref="M50:O50" si="14">M25+M32+M39+M49</f>
        <v>438118.75439999998</v>
      </c>
      <c r="N50" s="48">
        <f t="shared" si="14"/>
        <v>112658.2</v>
      </c>
      <c r="O50" s="48">
        <f t="shared" si="14"/>
        <v>113376.469316</v>
      </c>
    </row>
    <row r="51" spans="1:15" ht="15.75">
      <c r="A51" s="64" t="s">
        <v>44</v>
      </c>
      <c r="B51" s="59"/>
      <c r="C51" s="59"/>
      <c r="D51" s="59"/>
      <c r="E51" s="59"/>
      <c r="F51" s="45"/>
      <c r="G51" s="45"/>
      <c r="H51" s="45"/>
      <c r="I51" s="42">
        <v>41193.79</v>
      </c>
      <c r="L51" s="43"/>
      <c r="M51" s="43"/>
      <c r="N51" s="43"/>
      <c r="O51" s="43"/>
    </row>
    <row r="52" spans="1:15" ht="15.75">
      <c r="A52" s="64" t="s">
        <v>45</v>
      </c>
      <c r="B52" s="59"/>
      <c r="C52" s="59"/>
      <c r="D52" s="59"/>
      <c r="E52" s="59"/>
      <c r="F52" s="45"/>
      <c r="G52" s="45"/>
      <c r="H52" s="45"/>
      <c r="I52" s="42">
        <v>31086.93</v>
      </c>
      <c r="L52" s="43"/>
      <c r="M52" s="43"/>
      <c r="N52" s="43"/>
      <c r="O52" s="43"/>
    </row>
    <row r="53" spans="1:15" ht="17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2">
        <v>9821.73</v>
      </c>
      <c r="L53" s="43"/>
      <c r="M53" s="43"/>
      <c r="N53" s="43"/>
      <c r="O53" s="43"/>
    </row>
    <row r="54" spans="1:15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554447.54999999993</v>
      </c>
      <c r="L54" s="48">
        <f t="shared" ref="L54:O54" si="15">L50</f>
        <v>371287.07999999996</v>
      </c>
      <c r="M54" s="48">
        <f t="shared" si="15"/>
        <v>438118.75439999998</v>
      </c>
      <c r="N54" s="48">
        <f t="shared" si="15"/>
        <v>112658.2</v>
      </c>
      <c r="O54" s="48">
        <f t="shared" si="15"/>
        <v>113376.469316</v>
      </c>
    </row>
    <row r="55" spans="1:15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366378.18</v>
      </c>
      <c r="L55" s="43"/>
      <c r="M55" s="43"/>
      <c r="N55" s="43"/>
      <c r="O55" s="43"/>
    </row>
    <row r="56" spans="1:15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361393.02</v>
      </c>
      <c r="K56" s="51"/>
      <c r="L56" s="43"/>
      <c r="M56" s="43"/>
      <c r="N56" s="43"/>
      <c r="O56" s="43"/>
    </row>
    <row r="57" spans="1:15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-537193.47</v>
      </c>
      <c r="K57" s="51"/>
      <c r="L57" s="48" t="e">
        <f>L24+L56-L54</f>
        <v>#VALUE!</v>
      </c>
      <c r="M57" s="48" t="e">
        <f t="shared" ref="M57:O57" si="16">M24+M56-M54</f>
        <v>#VALUE!</v>
      </c>
      <c r="N57" s="48" t="e">
        <f t="shared" si="16"/>
        <v>#VALUE!</v>
      </c>
      <c r="O57" s="48" t="e">
        <f t="shared" si="16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2013-05-24T09:24:21Z</dcterms:created>
  <dcterms:modified xsi:type="dcterms:W3CDTF">2014-05-12T12:08:36Z</dcterms:modified>
</cp:coreProperties>
</file>